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温州吴彦祖的电脑\Documents\WeChat Files\j923611819\Files\2017-2018学年综测\2017-2018学年综测\综测终稿\"/>
    </mc:Choice>
  </mc:AlternateContent>
  <xr:revisionPtr revIDLastSave="0" documentId="13_ncr:1_{8E6B2351-059D-44C6-80D7-0995099C8710}" xr6:coauthVersionLast="36" xr6:coauthVersionMax="36" xr10:uidLastSave="{00000000-0000-0000-0000-000000000000}"/>
  <bookViews>
    <workbookView xWindow="0" yWindow="0" windowWidth="15600" windowHeight="9396" xr2:uid="{00000000-000D-0000-FFFF-FFFF00000000}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P51" i="1" l="1"/>
  <c r="L51" i="1"/>
  <c r="H51" i="1"/>
  <c r="P50" i="1"/>
  <c r="L50" i="1"/>
  <c r="H50" i="1"/>
  <c r="P49" i="1"/>
  <c r="L49" i="1"/>
  <c r="H49" i="1"/>
  <c r="P48" i="1"/>
  <c r="L48" i="1"/>
  <c r="H48" i="1"/>
  <c r="P47" i="1"/>
  <c r="L47" i="1"/>
  <c r="H47" i="1"/>
  <c r="P46" i="1"/>
  <c r="L46" i="1"/>
  <c r="H46" i="1"/>
  <c r="P45" i="1"/>
  <c r="L45" i="1"/>
  <c r="H45" i="1"/>
  <c r="P44" i="1"/>
  <c r="L44" i="1"/>
  <c r="H44" i="1"/>
  <c r="P43" i="1"/>
  <c r="L43" i="1"/>
  <c r="H43" i="1"/>
  <c r="P42" i="1"/>
  <c r="L42" i="1"/>
  <c r="H42" i="1"/>
  <c r="P41" i="1"/>
  <c r="L41" i="1"/>
  <c r="H41" i="1"/>
  <c r="P40" i="1"/>
  <c r="L40" i="1"/>
  <c r="H40" i="1"/>
  <c r="P39" i="1"/>
  <c r="L39" i="1"/>
  <c r="H39" i="1"/>
  <c r="P38" i="1"/>
  <c r="L38" i="1"/>
  <c r="H38" i="1"/>
  <c r="P37" i="1"/>
  <c r="L37" i="1"/>
  <c r="H37" i="1"/>
  <c r="P36" i="1"/>
  <c r="L36" i="1"/>
  <c r="H36" i="1"/>
  <c r="P35" i="1"/>
  <c r="L35" i="1"/>
  <c r="H35" i="1"/>
  <c r="P34" i="1"/>
  <c r="L34" i="1"/>
  <c r="H34" i="1"/>
  <c r="P33" i="1"/>
  <c r="L33" i="1"/>
  <c r="H33" i="1"/>
  <c r="P32" i="1"/>
  <c r="L32" i="1"/>
  <c r="H32" i="1"/>
  <c r="P31" i="1"/>
  <c r="L31" i="1"/>
  <c r="H31" i="1"/>
  <c r="P30" i="1"/>
  <c r="L30" i="1"/>
  <c r="H30" i="1"/>
  <c r="P29" i="1"/>
  <c r="L29" i="1"/>
  <c r="H29" i="1"/>
  <c r="P28" i="1"/>
  <c r="L28" i="1"/>
  <c r="H28" i="1"/>
  <c r="P27" i="1"/>
  <c r="L27" i="1"/>
  <c r="H27" i="1"/>
  <c r="P26" i="1"/>
  <c r="L26" i="1"/>
  <c r="H26" i="1"/>
  <c r="P25" i="1"/>
  <c r="L25" i="1"/>
  <c r="H25" i="1"/>
  <c r="P24" i="1"/>
  <c r="L24" i="1"/>
  <c r="H24" i="1"/>
  <c r="P23" i="1"/>
  <c r="L23" i="1"/>
  <c r="H23" i="1"/>
  <c r="P22" i="1"/>
  <c r="L22" i="1"/>
  <c r="H22" i="1"/>
  <c r="P21" i="1"/>
  <c r="L21" i="1"/>
  <c r="H21" i="1"/>
  <c r="P20" i="1"/>
  <c r="L20" i="1"/>
  <c r="H20" i="1"/>
  <c r="P19" i="1"/>
  <c r="L19" i="1"/>
  <c r="P18" i="1"/>
  <c r="L18" i="1"/>
  <c r="H18" i="1"/>
  <c r="P17" i="1"/>
  <c r="L17" i="1"/>
  <c r="H17" i="1"/>
  <c r="P16" i="1"/>
  <c r="L16" i="1"/>
  <c r="P15" i="1"/>
  <c r="L15" i="1"/>
  <c r="H15" i="1"/>
  <c r="P14" i="1"/>
  <c r="L14" i="1"/>
  <c r="H14" i="1"/>
  <c r="P13" i="1"/>
  <c r="L13" i="1"/>
  <c r="P12" i="1"/>
  <c r="L12" i="1"/>
  <c r="H12" i="1"/>
  <c r="P11" i="1"/>
  <c r="L11" i="1"/>
  <c r="H11" i="1"/>
  <c r="P10" i="1"/>
  <c r="L10" i="1"/>
  <c r="P9" i="1"/>
  <c r="L9" i="1"/>
  <c r="H9" i="1"/>
  <c r="P8" i="1"/>
  <c r="L8" i="1"/>
</calcChain>
</file>

<file path=xl/sharedStrings.xml><?xml version="1.0" encoding="utf-8"?>
<sst xmlns="http://schemas.openxmlformats.org/spreadsheetml/2006/main" count="114" uniqueCount="108">
  <si>
    <r>
      <rPr>
        <sz val="10.5"/>
        <color theme="1"/>
        <rFont val="宋体"/>
        <family val="3"/>
        <charset val="134"/>
      </rPr>
      <t>附件</t>
    </r>
    <r>
      <rPr>
        <sz val="10.5"/>
        <color indexed="8"/>
        <rFont val="Times New Roman"/>
        <family val="1"/>
      </rPr>
      <t>1-3</t>
    </r>
    <r>
      <rPr>
        <sz val="10.5"/>
        <color indexed="8"/>
        <rFont val="宋体"/>
        <family val="3"/>
        <charset val="134"/>
      </rPr>
      <t>：</t>
    </r>
  </si>
  <si>
    <r>
      <rPr>
        <sz val="14"/>
        <color theme="1"/>
        <rFont val="仿宋_GB2312"/>
        <charset val="134"/>
      </rPr>
      <t xml:space="preserve"> </t>
    </r>
    <r>
      <rPr>
        <b/>
        <sz val="18"/>
        <color indexed="8"/>
        <rFont val="华文中宋"/>
        <family val="3"/>
        <charset val="134"/>
      </rPr>
      <t xml:space="preserve">  浙江财经大学东方学院学生综合测评成绩汇总表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</si>
  <si>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indexed="8"/>
        <rFont val="楷体_GB2312"/>
        <charset val="134"/>
      </rPr>
      <t>2017</t>
    </r>
    <r>
      <rPr>
        <sz val="12"/>
        <color indexed="8"/>
        <rFont val="Times New Roman"/>
        <family val="1"/>
      </rPr>
      <t>——</t>
    </r>
    <r>
      <rPr>
        <sz val="12"/>
        <color indexed="8"/>
        <rFont val="楷体_GB2312"/>
        <charset val="134"/>
      </rPr>
      <t>2018</t>
    </r>
    <r>
      <rPr>
        <sz val="12"/>
        <color indexed="8"/>
        <rFont val="宋体"/>
        <family val="3"/>
        <charset val="134"/>
      </rPr>
      <t>学年）</t>
    </r>
  </si>
  <si>
    <r>
      <rPr>
        <sz val="14"/>
        <color theme="1"/>
        <rFont val="华文仿宋"/>
        <family val="3"/>
        <charset val="134"/>
      </rPr>
      <t xml:space="preserve">  </t>
    </r>
    <r>
      <rPr>
        <b/>
        <sz val="14"/>
        <color indexed="8"/>
        <rFont val="仿宋_GB2312"/>
        <charset val="134"/>
      </rPr>
      <t xml:space="preserve">  </t>
    </r>
    <r>
      <rPr>
        <b/>
        <sz val="14"/>
        <color indexed="8"/>
        <rFont val="宋体"/>
        <family val="3"/>
        <charset val="134"/>
      </rPr>
      <t>分院：法政分院</t>
    </r>
    <r>
      <rPr>
        <b/>
        <sz val="14"/>
        <color indexed="8"/>
        <rFont val="仿宋_GB2312"/>
        <charset val="134"/>
      </rPr>
      <t xml:space="preserve">                 </t>
    </r>
    <r>
      <rPr>
        <b/>
        <sz val="14"/>
        <color indexed="8"/>
        <rFont val="宋体"/>
        <family val="3"/>
        <charset val="134"/>
      </rPr>
      <t>班级：</t>
    </r>
    <r>
      <rPr>
        <b/>
        <sz val="14"/>
        <color indexed="8"/>
        <rFont val="仿宋_GB2312"/>
        <charset val="134"/>
      </rPr>
      <t>15法</t>
    </r>
    <r>
      <rPr>
        <b/>
        <sz val="14"/>
        <color indexed="8"/>
        <rFont val="宋体"/>
        <family val="3"/>
        <charset val="134"/>
      </rPr>
      <t>学</t>
    </r>
    <r>
      <rPr>
        <b/>
        <sz val="14"/>
        <color indexed="8"/>
        <rFont val="仿宋_GB2312"/>
        <charset val="134"/>
      </rPr>
      <t xml:space="preserve">2班                </t>
    </r>
    <r>
      <rPr>
        <b/>
        <sz val="14"/>
        <color indexed="8"/>
        <rFont val="宋体"/>
        <family val="3"/>
        <charset val="134"/>
      </rPr>
      <t>盖章：</t>
    </r>
  </si>
  <si>
    <t>名次</t>
  </si>
  <si>
    <t>姓   名</t>
  </si>
  <si>
    <t>学  号</t>
  </si>
  <si>
    <t>综合测</t>
  </si>
  <si>
    <t>德育分</t>
  </si>
  <si>
    <t>智育分</t>
  </si>
  <si>
    <t>体育分</t>
  </si>
  <si>
    <t>评成绩</t>
  </si>
  <si>
    <t>基础分</t>
  </si>
  <si>
    <t>加分</t>
  </si>
  <si>
    <t>减分</t>
  </si>
  <si>
    <t>总分</t>
  </si>
  <si>
    <t>平均</t>
  </si>
  <si>
    <t>体育成绩</t>
  </si>
  <si>
    <t>成绩</t>
  </si>
  <si>
    <t>高丽</t>
  </si>
  <si>
    <t>1520600219</t>
  </si>
  <si>
    <t>赵素君</t>
  </si>
  <si>
    <t>邓芳婷</t>
  </si>
  <si>
    <t>1520600218</t>
  </si>
  <si>
    <t>舒月</t>
  </si>
  <si>
    <t>1520600228</t>
  </si>
  <si>
    <t>韩孝兰</t>
  </si>
  <si>
    <t>1520600220</t>
  </si>
  <si>
    <t>苏跃婷</t>
  </si>
  <si>
    <t>1520600203</t>
  </si>
  <si>
    <t>操佼姣</t>
  </si>
  <si>
    <t>1520600208</t>
  </si>
  <si>
    <t>王璐璐</t>
  </si>
  <si>
    <t>1520600230</t>
  </si>
  <si>
    <t>胡洁</t>
  </si>
  <si>
    <t>1520600221</t>
  </si>
  <si>
    <t>张梦炜</t>
  </si>
  <si>
    <t>1520600210</t>
  </si>
  <si>
    <t>朱倩妮</t>
  </si>
  <si>
    <t>1520600206</t>
  </si>
  <si>
    <t>阮舒英</t>
  </si>
  <si>
    <t>1520600227</t>
  </si>
  <si>
    <t>吴海仙</t>
  </si>
  <si>
    <t>1520600215</t>
  </si>
  <si>
    <t>程琬茵</t>
  </si>
  <si>
    <t>1520600217</t>
  </si>
  <si>
    <t>赵玉梅</t>
  </si>
  <si>
    <t>1520600207</t>
  </si>
  <si>
    <t>方银</t>
  </si>
  <si>
    <t>1520530125</t>
  </si>
  <si>
    <t>王本洁</t>
  </si>
  <si>
    <t>1520600229</t>
  </si>
  <si>
    <t>陈祺</t>
  </si>
  <si>
    <t>1520600216</t>
  </si>
  <si>
    <t>徐梓茗</t>
  </si>
  <si>
    <t>1520600212</t>
  </si>
  <si>
    <t>刘俊娴</t>
  </si>
  <si>
    <t>1520600205</t>
  </si>
  <si>
    <t>李芸芷</t>
  </si>
  <si>
    <t>1520600224</t>
  </si>
  <si>
    <t>徐日朗</t>
  </si>
  <si>
    <t>1520600213</t>
  </si>
  <si>
    <t>陈晶</t>
  </si>
  <si>
    <t>1520600244</t>
  </si>
  <si>
    <t>徐佳</t>
  </si>
  <si>
    <t>1520600214</t>
  </si>
  <si>
    <t>梅诗婷</t>
  </si>
  <si>
    <t>1520600226</t>
  </si>
  <si>
    <t>胡卓尔</t>
  </si>
  <si>
    <t>1520600222</t>
  </si>
  <si>
    <t>罗晨越</t>
  </si>
  <si>
    <t>1520600225</t>
  </si>
  <si>
    <t>俞彩钰</t>
  </si>
  <si>
    <t>1520600211</t>
  </si>
  <si>
    <t>王宇宁</t>
  </si>
  <si>
    <t>1520600233</t>
  </si>
  <si>
    <t>黄民铭</t>
  </si>
  <si>
    <t>1520600245</t>
  </si>
  <si>
    <t>陈田贺</t>
  </si>
  <si>
    <t>1520600243</t>
  </si>
  <si>
    <t>沈朝尉</t>
  </si>
  <si>
    <t>1520450137</t>
  </si>
  <si>
    <t>姜潼</t>
  </si>
  <si>
    <t>1520600239</t>
  </si>
  <si>
    <t>应辰远</t>
  </si>
  <si>
    <t>1520600232</t>
  </si>
  <si>
    <t>郭璐珉</t>
  </si>
  <si>
    <t>1520600202</t>
  </si>
  <si>
    <t>黄颖</t>
  </si>
  <si>
    <t>1520600201</t>
  </si>
  <si>
    <t>张紫航</t>
  </si>
  <si>
    <t>1520600234</t>
  </si>
  <si>
    <t>黄沙沙</t>
  </si>
  <si>
    <t>1520600204</t>
  </si>
  <si>
    <t>黄朝郑</t>
  </si>
  <si>
    <t>1520600241</t>
  </si>
  <si>
    <t>徐鹏宇</t>
  </si>
  <si>
    <t>1520600236</t>
  </si>
  <si>
    <t>王一凡</t>
  </si>
  <si>
    <t>1520600223</t>
  </si>
  <si>
    <t>王志杰</t>
  </si>
  <si>
    <t>1520600237</t>
  </si>
  <si>
    <t>余礼良</t>
  </si>
  <si>
    <t>1520600235</t>
  </si>
  <si>
    <t>纪律</t>
  </si>
  <si>
    <t>1520600240</t>
  </si>
  <si>
    <t>注：1、按综合测评成绩从高到低排序。</t>
  </si>
  <si>
    <t xml:space="preserve">      2、此表一式两份，学生工作部、分院各一份。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</si>
</sst>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20">
    <font>
      <sz val="11"/>
      <color theme="1"/>
      <name val="等线"/>
      <charset val="134"/>
      <scheme val="minor"/>
    </font>
    <font>
      <sz val="10.5"/>
      <color theme="1"/>
      <name val="宋体"/>
      <family val="3"/>
      <charset val="134"/>
    </font>
    <font>
      <sz val="14"/>
      <color theme="1"/>
      <name val="仿宋_GB2312"/>
      <charset val="134"/>
    </font>
    <font>
      <sz val="12"/>
      <color theme="1"/>
      <name val="宋体"/>
      <family val="3"/>
      <charset val="134"/>
    </font>
    <font>
      <sz val="14"/>
      <color theme="1"/>
      <name val="华文仿宋"/>
      <family val="3"/>
      <charset val="134"/>
    </font>
    <font>
      <b/>
      <sz val="15"/>
      <color theme="1"/>
      <name val="仿宋_GB2312"/>
      <charset val="134"/>
    </font>
    <font>
      <b/>
      <sz val="15"/>
      <color theme="1"/>
      <name val="宋体"/>
      <family val="3"/>
      <charset val="134"/>
    </font>
    <font>
      <sz val="12"/>
      <color theme="1"/>
      <name val="楷体_GB2312"/>
      <charset val="134"/>
    </font>
    <font>
      <sz val="12"/>
      <color rgb="FF000000"/>
      <name val="楷体_GB231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b/>
      <sz val="18"/>
      <color indexed="8"/>
      <name val="华文中宋"/>
      <family val="3"/>
      <charset val="134"/>
    </font>
    <font>
      <sz val="12"/>
      <color indexed="8"/>
      <name val="楷体_GB2312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b/>
      <sz val="14"/>
      <color indexed="8"/>
      <name val="仿宋_GB2312"/>
      <charset val="134"/>
    </font>
    <font>
      <b/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177" fontId="0" fillId="0" borderId="10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6">
    <cellStyle name="常规" xfId="0" builtinId="0"/>
    <cellStyle name="常规 3" xfId="3" xr:uid="{00000000-0005-0000-0000-000001000000}"/>
    <cellStyle name="常规 4" xfId="4" xr:uid="{00000000-0005-0000-0000-000002000000}"/>
    <cellStyle name="常规 5" xfId="5" xr:uid="{00000000-0005-0000-0000-000003000000}"/>
    <cellStyle name="常规 5 2" xfId="2" xr:uid="{00000000-0005-0000-0000-000004000000}"/>
    <cellStyle name="常规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topLeftCell="A25" workbookViewId="0">
      <selection activeCell="F25" sqref="F25"/>
    </sheetView>
  </sheetViews>
  <sheetFormatPr defaultColWidth="9" defaultRowHeight="13.8"/>
  <cols>
    <col min="1" max="1" width="4.6640625" customWidth="1"/>
    <col min="2" max="2" width="11.21875" bestFit="1" customWidth="1"/>
    <col min="3" max="3" width="11.6640625" bestFit="1" customWidth="1"/>
    <col min="4" max="4" width="9.6640625" customWidth="1"/>
    <col min="5" max="6" width="7.44140625" bestFit="1" customWidth="1"/>
    <col min="7" max="7" width="5.44140625" bestFit="1" customWidth="1"/>
    <col min="8" max="8" width="7.44140625" bestFit="1" customWidth="1"/>
    <col min="9" max="9" width="6.44140625" bestFit="1" customWidth="1"/>
    <col min="10" max="11" width="5.44140625" bestFit="1" customWidth="1"/>
    <col min="12" max="12" width="6.44140625" bestFit="1" customWidth="1"/>
    <col min="13" max="13" width="9.44140625" bestFit="1" customWidth="1"/>
    <col min="14" max="15" width="5.44140625" bestFit="1" customWidth="1"/>
    <col min="16" max="16" width="6.44140625" bestFit="1" customWidth="1"/>
  </cols>
  <sheetData>
    <row r="1" spans="1:16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30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4.1" customHeight="1">
      <c r="A3" s="17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8" customHeight="1">
      <c r="A4" s="18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19.5" customHeight="1">
      <c r="A5" s="25" t="s">
        <v>4</v>
      </c>
      <c r="B5" s="25" t="s">
        <v>5</v>
      </c>
      <c r="C5" s="25" t="s">
        <v>6</v>
      </c>
      <c r="D5" s="2" t="s">
        <v>7</v>
      </c>
      <c r="E5" s="19" t="s">
        <v>8</v>
      </c>
      <c r="F5" s="20"/>
      <c r="G5" s="20"/>
      <c r="H5" s="21"/>
      <c r="I5" s="22" t="s">
        <v>9</v>
      </c>
      <c r="J5" s="23"/>
      <c r="K5" s="23"/>
      <c r="L5" s="24"/>
      <c r="M5" s="22" t="s">
        <v>10</v>
      </c>
      <c r="N5" s="23"/>
      <c r="O5" s="23"/>
      <c r="P5" s="24"/>
    </row>
    <row r="6" spans="1:16" ht="19.5" customHeight="1">
      <c r="A6" s="26"/>
      <c r="B6" s="26"/>
      <c r="C6" s="26"/>
      <c r="D6" s="3" t="s">
        <v>11</v>
      </c>
      <c r="E6" s="11" t="s">
        <v>12</v>
      </c>
      <c r="F6" s="11" t="s">
        <v>13</v>
      </c>
      <c r="G6" s="28" t="s">
        <v>14</v>
      </c>
      <c r="H6" s="28" t="s">
        <v>15</v>
      </c>
      <c r="I6" s="9" t="s">
        <v>16</v>
      </c>
      <c r="J6" s="11" t="s">
        <v>13</v>
      </c>
      <c r="K6" s="11" t="s">
        <v>14</v>
      </c>
      <c r="L6" s="11" t="s">
        <v>15</v>
      </c>
      <c r="M6" s="11" t="s">
        <v>17</v>
      </c>
      <c r="N6" s="11" t="s">
        <v>13</v>
      </c>
      <c r="O6" s="11" t="s">
        <v>14</v>
      </c>
      <c r="P6" s="11" t="s">
        <v>15</v>
      </c>
    </row>
    <row r="7" spans="1:16" ht="15.6">
      <c r="A7" s="27"/>
      <c r="B7" s="27"/>
      <c r="C7" s="27"/>
      <c r="D7" s="4"/>
      <c r="E7" s="12"/>
      <c r="F7" s="12"/>
      <c r="G7" s="29"/>
      <c r="H7" s="29"/>
      <c r="I7" s="10" t="s">
        <v>18</v>
      </c>
      <c r="J7" s="12"/>
      <c r="K7" s="12"/>
      <c r="L7" s="12"/>
      <c r="M7" s="12"/>
      <c r="N7" s="12"/>
      <c r="O7" s="12"/>
      <c r="P7" s="12"/>
    </row>
    <row r="8" spans="1:16" ht="29.4" customHeight="1">
      <c r="A8" s="5">
        <v>1</v>
      </c>
      <c r="B8" s="5" t="s">
        <v>19</v>
      </c>
      <c r="C8" s="5" t="s">
        <v>20</v>
      </c>
      <c r="D8" s="6">
        <v>94.780303030303102</v>
      </c>
      <c r="E8" s="5">
        <v>60</v>
      </c>
      <c r="F8" s="7">
        <v>40</v>
      </c>
      <c r="G8" s="5">
        <v>0</v>
      </c>
      <c r="H8" s="8">
        <v>100</v>
      </c>
      <c r="I8" s="8">
        <v>86.560606060606105</v>
      </c>
      <c r="J8" s="5">
        <v>7</v>
      </c>
      <c r="K8" s="5">
        <v>0</v>
      </c>
      <c r="L8" s="8">
        <f t="shared" ref="L8:L51" si="0">I8+J8-K8</f>
        <v>93.560606060606105</v>
      </c>
      <c r="M8" s="8">
        <v>80</v>
      </c>
      <c r="N8" s="5">
        <v>0</v>
      </c>
      <c r="O8" s="5">
        <v>0</v>
      </c>
      <c r="P8" s="8">
        <f t="shared" ref="P8:P51" si="1">M8+N8-O8</f>
        <v>80</v>
      </c>
    </row>
    <row r="9" spans="1:16" ht="29.4" customHeight="1">
      <c r="A9" s="5">
        <v>2</v>
      </c>
      <c r="B9" s="5" t="s">
        <v>21</v>
      </c>
      <c r="C9" s="5">
        <v>1520600209</v>
      </c>
      <c r="D9" s="6">
        <v>94.598484848484802</v>
      </c>
      <c r="E9" s="5">
        <v>60</v>
      </c>
      <c r="F9" s="7">
        <v>39.375</v>
      </c>
      <c r="G9" s="5">
        <v>0</v>
      </c>
      <c r="H9" s="8">
        <f>E9+F9-G9</f>
        <v>99.375</v>
      </c>
      <c r="I9" s="8">
        <v>88.196969696969703</v>
      </c>
      <c r="J9" s="5">
        <v>5</v>
      </c>
      <c r="K9" s="5">
        <v>0</v>
      </c>
      <c r="L9" s="8">
        <f t="shared" si="0"/>
        <v>93.196969696969703</v>
      </c>
      <c r="M9" s="8">
        <v>81</v>
      </c>
      <c r="N9" s="5">
        <v>1.5</v>
      </c>
      <c r="O9" s="5">
        <v>0</v>
      </c>
      <c r="P9" s="8">
        <f t="shared" si="1"/>
        <v>82.5</v>
      </c>
    </row>
    <row r="10" spans="1:16" ht="29.4" customHeight="1">
      <c r="A10" s="5">
        <v>3</v>
      </c>
      <c r="B10" s="5" t="s">
        <v>22</v>
      </c>
      <c r="C10" s="5" t="s">
        <v>23</v>
      </c>
      <c r="D10" s="6">
        <v>94.544594594594599</v>
      </c>
      <c r="E10" s="5">
        <v>60</v>
      </c>
      <c r="F10" s="7">
        <v>40</v>
      </c>
      <c r="G10" s="5">
        <v>0</v>
      </c>
      <c r="H10" s="8">
        <v>100</v>
      </c>
      <c r="I10" s="8">
        <v>86.689189189189193</v>
      </c>
      <c r="J10" s="5">
        <v>6</v>
      </c>
      <c r="K10" s="5">
        <v>0</v>
      </c>
      <c r="L10" s="8">
        <f t="shared" si="0"/>
        <v>92.689189189189193</v>
      </c>
      <c r="M10" s="8">
        <v>82</v>
      </c>
      <c r="N10" s="5">
        <v>0</v>
      </c>
      <c r="O10" s="5">
        <v>0</v>
      </c>
      <c r="P10" s="8">
        <f t="shared" si="1"/>
        <v>82</v>
      </c>
    </row>
    <row r="11" spans="1:16" ht="29.4" customHeight="1">
      <c r="A11" s="5">
        <v>4</v>
      </c>
      <c r="B11" s="5" t="s">
        <v>24</v>
      </c>
      <c r="C11" s="5" t="s">
        <v>25</v>
      </c>
      <c r="D11" s="6">
        <v>93.504999999999995</v>
      </c>
      <c r="E11" s="5">
        <v>60</v>
      </c>
      <c r="F11" s="7">
        <v>32.450000000000003</v>
      </c>
      <c r="G11" s="5">
        <v>0</v>
      </c>
      <c r="H11" s="8">
        <f>E11+F11-G11</f>
        <v>92.45</v>
      </c>
      <c r="I11" s="8">
        <v>84.45</v>
      </c>
      <c r="J11" s="5">
        <v>13</v>
      </c>
      <c r="K11" s="5">
        <v>0</v>
      </c>
      <c r="L11" s="8">
        <f t="shared" si="0"/>
        <v>97.45</v>
      </c>
      <c r="M11" s="8">
        <v>78</v>
      </c>
      <c r="N11" s="5">
        <v>0</v>
      </c>
      <c r="O11" s="5">
        <v>0</v>
      </c>
      <c r="P11" s="8">
        <f t="shared" si="1"/>
        <v>78</v>
      </c>
    </row>
    <row r="12" spans="1:16" ht="29.4" customHeight="1">
      <c r="A12" s="5">
        <v>5</v>
      </c>
      <c r="B12" s="5" t="s">
        <v>26</v>
      </c>
      <c r="C12" s="5" t="s">
        <v>27</v>
      </c>
      <c r="D12" s="6">
        <v>92.589103448275793</v>
      </c>
      <c r="E12" s="5">
        <v>60</v>
      </c>
      <c r="F12" s="7">
        <v>39.615000000000002</v>
      </c>
      <c r="G12" s="5">
        <v>0</v>
      </c>
      <c r="H12" s="8">
        <f>E12+F12-G12</f>
        <v>99.615000000000009</v>
      </c>
      <c r="I12" s="8">
        <v>85.086206896551701</v>
      </c>
      <c r="J12" s="5">
        <v>4</v>
      </c>
      <c r="K12" s="5">
        <v>0</v>
      </c>
      <c r="L12" s="8">
        <f t="shared" si="0"/>
        <v>89.086206896551701</v>
      </c>
      <c r="M12" s="8">
        <v>82</v>
      </c>
      <c r="N12" s="5">
        <v>0</v>
      </c>
      <c r="O12" s="5">
        <v>0</v>
      </c>
      <c r="P12" s="8">
        <f t="shared" si="1"/>
        <v>82</v>
      </c>
    </row>
    <row r="13" spans="1:16" ht="29.4" customHeight="1">
      <c r="A13" s="5">
        <v>6</v>
      </c>
      <c r="B13" s="5" t="s">
        <v>28</v>
      </c>
      <c r="C13" s="5" t="s">
        <v>29</v>
      </c>
      <c r="D13" s="6">
        <v>91.545000000000002</v>
      </c>
      <c r="E13" s="5">
        <v>60</v>
      </c>
      <c r="F13" s="7">
        <v>40</v>
      </c>
      <c r="G13" s="5">
        <v>0</v>
      </c>
      <c r="H13" s="8">
        <v>100</v>
      </c>
      <c r="I13" s="8">
        <v>85.09</v>
      </c>
      <c r="J13" s="5">
        <v>2</v>
      </c>
      <c r="K13" s="5">
        <v>0</v>
      </c>
      <c r="L13" s="8">
        <f t="shared" si="0"/>
        <v>87.09</v>
      </c>
      <c r="M13" s="8">
        <v>80</v>
      </c>
      <c r="N13" s="5">
        <v>0</v>
      </c>
      <c r="O13" s="5">
        <v>0</v>
      </c>
      <c r="P13" s="8">
        <f t="shared" si="1"/>
        <v>80</v>
      </c>
    </row>
    <row r="14" spans="1:16" ht="29.4" customHeight="1">
      <c r="A14" s="5">
        <v>7</v>
      </c>
      <c r="B14" s="5" t="s">
        <v>30</v>
      </c>
      <c r="C14" s="5" t="s">
        <v>31</v>
      </c>
      <c r="D14" s="6">
        <v>91.065104477611996</v>
      </c>
      <c r="E14" s="5">
        <v>60</v>
      </c>
      <c r="F14" s="7">
        <v>39.965000000000003</v>
      </c>
      <c r="G14" s="5">
        <v>0</v>
      </c>
      <c r="H14" s="8">
        <f>E14+F14-G14</f>
        <v>99.965000000000003</v>
      </c>
      <c r="I14" s="8">
        <v>83.358208955223901</v>
      </c>
      <c r="J14" s="5">
        <v>5</v>
      </c>
      <c r="K14" s="5">
        <v>0</v>
      </c>
      <c r="L14" s="8">
        <f t="shared" si="0"/>
        <v>88.358208955223901</v>
      </c>
      <c r="M14" s="8">
        <v>69</v>
      </c>
      <c r="N14" s="5">
        <v>0</v>
      </c>
      <c r="O14" s="5">
        <v>0</v>
      </c>
      <c r="P14" s="8">
        <f t="shared" si="1"/>
        <v>69</v>
      </c>
    </row>
    <row r="15" spans="1:16" ht="29.4" customHeight="1">
      <c r="A15" s="5">
        <v>8</v>
      </c>
      <c r="B15" s="5" t="s">
        <v>32</v>
      </c>
      <c r="C15" s="5" t="s">
        <v>33</v>
      </c>
      <c r="D15" s="6">
        <v>90.28</v>
      </c>
      <c r="E15" s="5">
        <v>60</v>
      </c>
      <c r="F15" s="7">
        <v>38.450000000000003</v>
      </c>
      <c r="G15" s="5">
        <v>0</v>
      </c>
      <c r="H15" s="8">
        <f>E15+F15-G15</f>
        <v>98.45</v>
      </c>
      <c r="I15" s="8">
        <v>87</v>
      </c>
      <c r="J15" s="5">
        <v>0</v>
      </c>
      <c r="K15" s="5">
        <v>0</v>
      </c>
      <c r="L15" s="8">
        <f t="shared" si="0"/>
        <v>87</v>
      </c>
      <c r="M15" s="8">
        <v>74</v>
      </c>
      <c r="N15" s="5">
        <v>0</v>
      </c>
      <c r="O15" s="5">
        <v>0</v>
      </c>
      <c r="P15" s="8">
        <f t="shared" si="1"/>
        <v>74</v>
      </c>
    </row>
    <row r="16" spans="1:16" ht="29.4" customHeight="1">
      <c r="A16" s="5">
        <v>9</v>
      </c>
      <c r="B16" s="5" t="s">
        <v>34</v>
      </c>
      <c r="C16" s="5" t="s">
        <v>35</v>
      </c>
      <c r="D16" s="6">
        <v>90.2578125</v>
      </c>
      <c r="E16" s="5">
        <v>60</v>
      </c>
      <c r="F16" s="7">
        <v>40</v>
      </c>
      <c r="G16" s="5">
        <v>0</v>
      </c>
      <c r="H16" s="8">
        <v>100</v>
      </c>
      <c r="I16" s="8">
        <v>83.515625</v>
      </c>
      <c r="J16" s="5">
        <v>0</v>
      </c>
      <c r="K16" s="5">
        <v>0</v>
      </c>
      <c r="L16" s="8">
        <f t="shared" si="0"/>
        <v>83.515625</v>
      </c>
      <c r="M16" s="8">
        <v>85</v>
      </c>
      <c r="N16" s="5">
        <v>0</v>
      </c>
      <c r="O16" s="5">
        <v>0</v>
      </c>
      <c r="P16" s="8">
        <f t="shared" si="1"/>
        <v>85</v>
      </c>
    </row>
    <row r="17" spans="1:16" ht="29.4" customHeight="1">
      <c r="A17" s="5">
        <v>10</v>
      </c>
      <c r="B17" s="5" t="s">
        <v>36</v>
      </c>
      <c r="C17" s="5" t="s">
        <v>37</v>
      </c>
      <c r="D17" s="6">
        <v>89.54325</v>
      </c>
      <c r="E17" s="5">
        <v>60</v>
      </c>
      <c r="F17" s="7">
        <v>36.53</v>
      </c>
      <c r="G17" s="5">
        <v>0</v>
      </c>
      <c r="H17" s="8">
        <f>E17+F17-G17</f>
        <v>96.53</v>
      </c>
      <c r="I17" s="8">
        <v>85.362499999999997</v>
      </c>
      <c r="J17" s="5">
        <v>0</v>
      </c>
      <c r="K17" s="5">
        <v>0</v>
      </c>
      <c r="L17" s="8">
        <f t="shared" si="0"/>
        <v>85.362499999999997</v>
      </c>
      <c r="M17" s="8">
        <v>80</v>
      </c>
      <c r="N17" s="5">
        <v>2.5</v>
      </c>
      <c r="O17" s="5">
        <v>0</v>
      </c>
      <c r="P17" s="8">
        <f t="shared" si="1"/>
        <v>82.5</v>
      </c>
    </row>
    <row r="18" spans="1:16" ht="29.4" customHeight="1">
      <c r="A18" s="5">
        <v>11</v>
      </c>
      <c r="B18" s="5" t="s">
        <v>38</v>
      </c>
      <c r="C18" s="5" t="s">
        <v>39</v>
      </c>
      <c r="D18" s="6">
        <v>89.331081081081095</v>
      </c>
      <c r="E18" s="5">
        <v>60</v>
      </c>
      <c r="F18" s="7">
        <v>33.5</v>
      </c>
      <c r="G18" s="5">
        <v>0</v>
      </c>
      <c r="H18" s="8">
        <f>E18+F18-G18</f>
        <v>93.5</v>
      </c>
      <c r="I18" s="8">
        <v>82.662162162162204</v>
      </c>
      <c r="J18" s="5">
        <v>5</v>
      </c>
      <c r="K18" s="5">
        <v>0</v>
      </c>
      <c r="L18" s="8">
        <f t="shared" si="0"/>
        <v>87.662162162162204</v>
      </c>
      <c r="M18" s="8">
        <v>81</v>
      </c>
      <c r="N18" s="5">
        <v>0</v>
      </c>
      <c r="O18" s="5">
        <v>0</v>
      </c>
      <c r="P18" s="8">
        <f t="shared" si="1"/>
        <v>81</v>
      </c>
    </row>
    <row r="19" spans="1:16" ht="29.4" customHeight="1">
      <c r="A19" s="5">
        <v>12</v>
      </c>
      <c r="B19" s="5" t="s">
        <v>40</v>
      </c>
      <c r="C19" s="5" t="s">
        <v>41</v>
      </c>
      <c r="D19" s="6">
        <v>89.135000000000005</v>
      </c>
      <c r="E19" s="5">
        <v>60</v>
      </c>
      <c r="F19" s="7">
        <v>40</v>
      </c>
      <c r="G19" s="5">
        <v>0</v>
      </c>
      <c r="H19" s="8">
        <v>100</v>
      </c>
      <c r="I19" s="8">
        <v>80.17</v>
      </c>
      <c r="J19" s="5">
        <v>1</v>
      </c>
      <c r="K19" s="5">
        <v>0</v>
      </c>
      <c r="L19" s="8">
        <f t="shared" si="0"/>
        <v>81.17</v>
      </c>
      <c r="M19" s="8">
        <v>83</v>
      </c>
      <c r="N19" s="5">
        <v>2.5</v>
      </c>
      <c r="O19" s="5">
        <v>0</v>
      </c>
      <c r="P19" s="8">
        <f t="shared" si="1"/>
        <v>85.5</v>
      </c>
    </row>
    <row r="20" spans="1:16" ht="29.4" customHeight="1">
      <c r="A20" s="5">
        <v>13</v>
      </c>
      <c r="B20" s="5" t="s">
        <v>42</v>
      </c>
      <c r="C20" s="5" t="s">
        <v>43</v>
      </c>
      <c r="D20" s="6">
        <v>88.42</v>
      </c>
      <c r="E20" s="5">
        <v>60</v>
      </c>
      <c r="F20" s="7">
        <v>35.299999999999997</v>
      </c>
      <c r="G20" s="5">
        <v>0</v>
      </c>
      <c r="H20" s="8">
        <f t="shared" ref="H20:H51" si="2">E20+F20-G20</f>
        <v>95.3</v>
      </c>
      <c r="I20" s="8">
        <v>86</v>
      </c>
      <c r="J20" s="5">
        <v>0</v>
      </c>
      <c r="K20" s="5">
        <v>0</v>
      </c>
      <c r="L20" s="8">
        <f t="shared" si="0"/>
        <v>86</v>
      </c>
      <c r="M20" s="8">
        <v>73</v>
      </c>
      <c r="N20" s="5">
        <v>0</v>
      </c>
      <c r="O20" s="5">
        <v>0</v>
      </c>
      <c r="P20" s="8">
        <f t="shared" si="1"/>
        <v>73</v>
      </c>
    </row>
    <row r="21" spans="1:16" ht="29.4" customHeight="1">
      <c r="A21" s="5">
        <v>14</v>
      </c>
      <c r="B21" s="5" t="s">
        <v>44</v>
      </c>
      <c r="C21" s="5" t="s">
        <v>45</v>
      </c>
      <c r="D21" s="6">
        <v>88.226060606060599</v>
      </c>
      <c r="E21" s="5">
        <v>60</v>
      </c>
      <c r="F21" s="7">
        <v>31.8</v>
      </c>
      <c r="G21" s="5">
        <v>0</v>
      </c>
      <c r="H21" s="8">
        <f t="shared" si="2"/>
        <v>91.8</v>
      </c>
      <c r="I21" s="8">
        <v>85.212121212121204</v>
      </c>
      <c r="J21" s="5">
        <v>0</v>
      </c>
      <c r="K21" s="5">
        <v>0</v>
      </c>
      <c r="L21" s="8">
        <f t="shared" si="0"/>
        <v>85.212121212121204</v>
      </c>
      <c r="M21" s="8">
        <v>89</v>
      </c>
      <c r="N21" s="5">
        <v>0</v>
      </c>
      <c r="O21" s="5">
        <v>0</v>
      </c>
      <c r="P21" s="8">
        <f t="shared" si="1"/>
        <v>89</v>
      </c>
    </row>
    <row r="22" spans="1:16" ht="29.4" customHeight="1">
      <c r="A22" s="5">
        <v>15</v>
      </c>
      <c r="B22" s="5" t="s">
        <v>46</v>
      </c>
      <c r="C22" s="5" t="s">
        <v>47</v>
      </c>
      <c r="D22" s="6">
        <v>88.027941176470605</v>
      </c>
      <c r="E22" s="5">
        <v>60</v>
      </c>
      <c r="F22" s="7">
        <v>35.5</v>
      </c>
      <c r="G22" s="5">
        <v>0</v>
      </c>
      <c r="H22" s="8">
        <f t="shared" si="2"/>
        <v>95.5</v>
      </c>
      <c r="I22" s="8">
        <v>84.455882352941202</v>
      </c>
      <c r="J22" s="5">
        <v>0</v>
      </c>
      <c r="K22" s="5">
        <v>0</v>
      </c>
      <c r="L22" s="8">
        <f t="shared" si="0"/>
        <v>84.455882352941202</v>
      </c>
      <c r="M22" s="8">
        <v>76</v>
      </c>
      <c r="N22" s="5">
        <v>0</v>
      </c>
      <c r="O22" s="5">
        <v>0</v>
      </c>
      <c r="P22" s="8">
        <f t="shared" si="1"/>
        <v>76</v>
      </c>
    </row>
    <row r="23" spans="1:16" ht="29.4" customHeight="1">
      <c r="A23" s="5">
        <v>16</v>
      </c>
      <c r="B23" s="5" t="s">
        <v>48</v>
      </c>
      <c r="C23" s="5" t="s">
        <v>49</v>
      </c>
      <c r="D23" s="6">
        <v>87.815888888888907</v>
      </c>
      <c r="E23" s="5">
        <v>60</v>
      </c>
      <c r="F23" s="7">
        <v>34.255000000000003</v>
      </c>
      <c r="G23" s="5">
        <v>2.75</v>
      </c>
      <c r="H23" s="8">
        <f t="shared" si="2"/>
        <v>91.504999999999995</v>
      </c>
      <c r="I23" s="8">
        <v>86.0277777777778</v>
      </c>
      <c r="J23" s="5">
        <v>0</v>
      </c>
      <c r="K23" s="5">
        <v>0</v>
      </c>
      <c r="L23" s="8">
        <f t="shared" si="0"/>
        <v>86.0277777777778</v>
      </c>
      <c r="M23" s="8">
        <v>82</v>
      </c>
      <c r="N23" s="5">
        <v>0</v>
      </c>
      <c r="O23" s="5">
        <v>0</v>
      </c>
      <c r="P23" s="8">
        <f t="shared" si="1"/>
        <v>82</v>
      </c>
    </row>
    <row r="24" spans="1:16" ht="29.4" customHeight="1">
      <c r="A24" s="5">
        <v>17</v>
      </c>
      <c r="B24" s="5" t="s">
        <v>50</v>
      </c>
      <c r="C24" s="5" t="s">
        <v>51</v>
      </c>
      <c r="D24" s="6">
        <v>87.572068965517303</v>
      </c>
      <c r="E24" s="5">
        <v>60</v>
      </c>
      <c r="F24" s="7">
        <v>33.9</v>
      </c>
      <c r="G24" s="5">
        <v>0</v>
      </c>
      <c r="H24" s="8">
        <f t="shared" si="2"/>
        <v>93.9</v>
      </c>
      <c r="I24" s="8">
        <v>83.224137931034505</v>
      </c>
      <c r="J24" s="5">
        <v>0</v>
      </c>
      <c r="K24" s="5">
        <v>0</v>
      </c>
      <c r="L24" s="8">
        <f t="shared" si="0"/>
        <v>83.224137931034505</v>
      </c>
      <c r="M24" s="8">
        <v>84</v>
      </c>
      <c r="N24" s="5">
        <v>0</v>
      </c>
      <c r="O24" s="5">
        <v>0</v>
      </c>
      <c r="P24" s="8">
        <f t="shared" si="1"/>
        <v>84</v>
      </c>
    </row>
    <row r="25" spans="1:16" ht="29.4" customHeight="1">
      <c r="A25" s="5">
        <v>18</v>
      </c>
      <c r="B25" s="5" t="s">
        <v>52</v>
      </c>
      <c r="C25" s="5" t="s">
        <v>53</v>
      </c>
      <c r="D25" s="6">
        <v>87.128387096774205</v>
      </c>
      <c r="E25" s="5">
        <v>60</v>
      </c>
      <c r="F25" s="7">
        <v>34.200000000000003</v>
      </c>
      <c r="G25" s="5">
        <v>0</v>
      </c>
      <c r="H25" s="8">
        <f t="shared" si="2"/>
        <v>94.2</v>
      </c>
      <c r="I25" s="8">
        <v>83.096774193548399</v>
      </c>
      <c r="J25" s="5">
        <v>0</v>
      </c>
      <c r="K25" s="5">
        <v>0</v>
      </c>
      <c r="L25" s="8">
        <f t="shared" si="0"/>
        <v>83.096774193548399</v>
      </c>
      <c r="M25" s="8">
        <v>79</v>
      </c>
      <c r="N25" s="5">
        <v>0</v>
      </c>
      <c r="O25" s="5">
        <v>0</v>
      </c>
      <c r="P25" s="8">
        <f t="shared" si="1"/>
        <v>79</v>
      </c>
    </row>
    <row r="26" spans="1:16" ht="29.4" customHeight="1">
      <c r="A26" s="5">
        <v>19</v>
      </c>
      <c r="B26" s="5" t="s">
        <v>54</v>
      </c>
      <c r="C26" s="5" t="s">
        <v>55</v>
      </c>
      <c r="D26" s="6">
        <v>86.483941176470594</v>
      </c>
      <c r="E26" s="5">
        <v>60</v>
      </c>
      <c r="F26" s="7">
        <v>30.265000000000001</v>
      </c>
      <c r="G26" s="5">
        <v>0</v>
      </c>
      <c r="H26" s="8">
        <f t="shared" si="2"/>
        <v>90.265000000000001</v>
      </c>
      <c r="I26" s="8">
        <v>82.955882352941202</v>
      </c>
      <c r="J26" s="5">
        <v>2</v>
      </c>
      <c r="K26" s="5">
        <v>0</v>
      </c>
      <c r="L26" s="8">
        <f t="shared" si="0"/>
        <v>84.955882352941202</v>
      </c>
      <c r="M26" s="8">
        <v>79</v>
      </c>
      <c r="N26" s="5">
        <v>0</v>
      </c>
      <c r="O26" s="5">
        <v>0</v>
      </c>
      <c r="P26" s="8">
        <f t="shared" si="1"/>
        <v>79</v>
      </c>
    </row>
    <row r="27" spans="1:16" ht="29.4" customHeight="1">
      <c r="A27" s="5">
        <v>20</v>
      </c>
      <c r="B27" s="5" t="s">
        <v>56</v>
      </c>
      <c r="C27" s="5" t="s">
        <v>57</v>
      </c>
      <c r="D27" s="6">
        <v>85.663846153846194</v>
      </c>
      <c r="E27" s="5">
        <v>60</v>
      </c>
      <c r="F27" s="7">
        <v>30.274999999999999</v>
      </c>
      <c r="G27" s="5">
        <v>0</v>
      </c>
      <c r="H27" s="8">
        <f t="shared" si="2"/>
        <v>90.275000000000006</v>
      </c>
      <c r="I27" s="8">
        <v>85.507692307692295</v>
      </c>
      <c r="J27" s="5">
        <v>0</v>
      </c>
      <c r="K27" s="5">
        <v>0</v>
      </c>
      <c r="L27" s="8">
        <f t="shared" si="0"/>
        <v>85.507692307692295</v>
      </c>
      <c r="M27" s="8">
        <v>68</v>
      </c>
      <c r="N27" s="5">
        <v>0</v>
      </c>
      <c r="O27" s="5">
        <v>0</v>
      </c>
      <c r="P27" s="8">
        <f t="shared" si="1"/>
        <v>68</v>
      </c>
    </row>
    <row r="28" spans="1:16" ht="29.4" customHeight="1">
      <c r="A28" s="5">
        <v>21</v>
      </c>
      <c r="B28" s="5" t="s">
        <v>58</v>
      </c>
      <c r="C28" s="5" t="s">
        <v>59</v>
      </c>
      <c r="D28" s="6">
        <v>85.046250000000001</v>
      </c>
      <c r="E28" s="5">
        <v>60</v>
      </c>
      <c r="F28" s="7">
        <v>29.6</v>
      </c>
      <c r="G28" s="5">
        <v>0</v>
      </c>
      <c r="H28" s="8">
        <f t="shared" si="2"/>
        <v>89.6</v>
      </c>
      <c r="I28" s="8">
        <v>82.8125</v>
      </c>
      <c r="J28" s="5">
        <v>0</v>
      </c>
      <c r="K28" s="5">
        <v>0</v>
      </c>
      <c r="L28" s="8">
        <f t="shared" si="0"/>
        <v>82.8125</v>
      </c>
      <c r="M28" s="8">
        <v>78</v>
      </c>
      <c r="N28" s="5">
        <v>0</v>
      </c>
      <c r="O28" s="5">
        <v>0</v>
      </c>
      <c r="P28" s="8">
        <f t="shared" si="1"/>
        <v>78</v>
      </c>
    </row>
    <row r="29" spans="1:16" ht="29.4" customHeight="1">
      <c r="A29" s="5">
        <v>22</v>
      </c>
      <c r="B29" s="5" t="s">
        <v>60</v>
      </c>
      <c r="C29" s="5" t="s">
        <v>61</v>
      </c>
      <c r="D29" s="6">
        <v>84.727419354838702</v>
      </c>
      <c r="E29" s="5">
        <v>60</v>
      </c>
      <c r="F29" s="7">
        <v>28</v>
      </c>
      <c r="G29" s="5">
        <v>0</v>
      </c>
      <c r="H29" s="8">
        <f t="shared" si="2"/>
        <v>88</v>
      </c>
      <c r="I29" s="8">
        <v>82.854838709677395</v>
      </c>
      <c r="J29" s="5">
        <v>3</v>
      </c>
      <c r="K29" s="5">
        <v>0</v>
      </c>
      <c r="L29" s="8">
        <f t="shared" si="0"/>
        <v>85.854838709677395</v>
      </c>
      <c r="M29" s="8">
        <v>66</v>
      </c>
      <c r="N29" s="5">
        <v>0</v>
      </c>
      <c r="O29" s="5">
        <v>0</v>
      </c>
      <c r="P29" s="8">
        <f t="shared" si="1"/>
        <v>66</v>
      </c>
    </row>
    <row r="30" spans="1:16" ht="29.4" customHeight="1">
      <c r="A30" s="5">
        <v>23</v>
      </c>
      <c r="B30" s="5" t="s">
        <v>62</v>
      </c>
      <c r="C30" s="5" t="s">
        <v>63</v>
      </c>
      <c r="D30" s="6">
        <v>83.9166666666667</v>
      </c>
      <c r="E30" s="5">
        <v>60</v>
      </c>
      <c r="F30" s="7">
        <v>25.25</v>
      </c>
      <c r="G30" s="5">
        <v>0</v>
      </c>
      <c r="H30" s="8">
        <f t="shared" si="2"/>
        <v>85.25</v>
      </c>
      <c r="I30" s="8">
        <v>86.8333333333333</v>
      </c>
      <c r="J30" s="5">
        <v>0</v>
      </c>
      <c r="K30" s="5">
        <v>0</v>
      </c>
      <c r="L30" s="8">
        <f t="shared" si="0"/>
        <v>86.8333333333333</v>
      </c>
      <c r="M30" s="8">
        <v>64</v>
      </c>
      <c r="N30" s="5">
        <v>0</v>
      </c>
      <c r="O30" s="5">
        <v>0</v>
      </c>
      <c r="P30" s="8">
        <f t="shared" si="1"/>
        <v>64</v>
      </c>
    </row>
    <row r="31" spans="1:16" ht="29.4" customHeight="1">
      <c r="A31" s="5">
        <v>24</v>
      </c>
      <c r="B31" s="5" t="s">
        <v>64</v>
      </c>
      <c r="C31" s="5" t="s">
        <v>65</v>
      </c>
      <c r="D31" s="6">
        <v>83.625588235294103</v>
      </c>
      <c r="E31" s="5">
        <v>60</v>
      </c>
      <c r="F31" s="7">
        <v>28.45</v>
      </c>
      <c r="G31" s="5">
        <v>0</v>
      </c>
      <c r="H31" s="8">
        <f t="shared" si="2"/>
        <v>88.45</v>
      </c>
      <c r="I31" s="8">
        <v>82.691176470588204</v>
      </c>
      <c r="J31" s="5">
        <v>0</v>
      </c>
      <c r="K31" s="5">
        <v>0</v>
      </c>
      <c r="L31" s="8">
        <f t="shared" si="0"/>
        <v>82.691176470588204</v>
      </c>
      <c r="M31" s="8">
        <v>69</v>
      </c>
      <c r="N31" s="5">
        <v>0</v>
      </c>
      <c r="O31" s="5">
        <v>0</v>
      </c>
      <c r="P31" s="8">
        <f t="shared" si="1"/>
        <v>69</v>
      </c>
    </row>
    <row r="32" spans="1:16" ht="29.4" customHeight="1">
      <c r="A32" s="5">
        <v>25</v>
      </c>
      <c r="B32" s="5" t="s">
        <v>66</v>
      </c>
      <c r="C32" s="5" t="s">
        <v>67</v>
      </c>
      <c r="D32" s="6">
        <v>83.545588235294105</v>
      </c>
      <c r="E32" s="5">
        <v>60</v>
      </c>
      <c r="F32" s="7">
        <v>27</v>
      </c>
      <c r="G32" s="5">
        <v>0</v>
      </c>
      <c r="H32" s="8">
        <f t="shared" si="2"/>
        <v>87</v>
      </c>
      <c r="I32" s="8">
        <v>80.691176470588204</v>
      </c>
      <c r="J32" s="5">
        <v>0</v>
      </c>
      <c r="K32" s="5">
        <v>0</v>
      </c>
      <c r="L32" s="8">
        <f t="shared" si="0"/>
        <v>80.691176470588204</v>
      </c>
      <c r="M32" s="8">
        <v>84</v>
      </c>
      <c r="N32" s="5">
        <v>0</v>
      </c>
      <c r="O32" s="5">
        <v>0</v>
      </c>
      <c r="P32" s="8">
        <f t="shared" si="1"/>
        <v>84</v>
      </c>
    </row>
    <row r="33" spans="1:16" ht="29.4" customHeight="1">
      <c r="A33" s="5">
        <v>26</v>
      </c>
      <c r="B33" s="5" t="s">
        <v>68</v>
      </c>
      <c r="C33" s="5" t="s">
        <v>69</v>
      </c>
      <c r="D33" s="6">
        <v>82.828529411764706</v>
      </c>
      <c r="E33" s="5">
        <v>60</v>
      </c>
      <c r="F33" s="7">
        <v>26.7</v>
      </c>
      <c r="G33" s="5">
        <v>0</v>
      </c>
      <c r="H33" s="8">
        <f t="shared" si="2"/>
        <v>86.7</v>
      </c>
      <c r="I33" s="8">
        <v>81.897058823529406</v>
      </c>
      <c r="J33" s="5">
        <v>0</v>
      </c>
      <c r="K33" s="5">
        <v>0</v>
      </c>
      <c r="L33" s="8">
        <f t="shared" si="0"/>
        <v>81.897058823529406</v>
      </c>
      <c r="M33" s="8">
        <v>72</v>
      </c>
      <c r="N33" s="5">
        <v>0</v>
      </c>
      <c r="O33" s="5">
        <v>0</v>
      </c>
      <c r="P33" s="8">
        <f t="shared" si="1"/>
        <v>72</v>
      </c>
    </row>
    <row r="34" spans="1:16" ht="29.4" customHeight="1">
      <c r="A34" s="5">
        <v>27</v>
      </c>
      <c r="B34" s="5" t="s">
        <v>70</v>
      </c>
      <c r="C34" s="5" t="s">
        <v>71</v>
      </c>
      <c r="D34" s="6">
        <v>81.963212121212095</v>
      </c>
      <c r="E34" s="5">
        <v>60</v>
      </c>
      <c r="F34" s="7">
        <v>28.605</v>
      </c>
      <c r="G34" s="5">
        <v>0</v>
      </c>
      <c r="H34" s="8">
        <f t="shared" si="2"/>
        <v>88.605000000000004</v>
      </c>
      <c r="I34" s="8">
        <v>78.242424242424207</v>
      </c>
      <c r="J34" s="5">
        <v>0</v>
      </c>
      <c r="K34" s="5">
        <v>0</v>
      </c>
      <c r="L34" s="8">
        <f t="shared" si="0"/>
        <v>78.242424242424207</v>
      </c>
      <c r="M34" s="8">
        <v>74</v>
      </c>
      <c r="N34" s="5">
        <v>0</v>
      </c>
      <c r="O34" s="5">
        <v>0</v>
      </c>
      <c r="P34" s="8">
        <f t="shared" si="1"/>
        <v>74</v>
      </c>
    </row>
    <row r="35" spans="1:16" ht="29.4" customHeight="1">
      <c r="A35" s="5">
        <v>28</v>
      </c>
      <c r="B35" s="5" t="s">
        <v>72</v>
      </c>
      <c r="C35" s="5" t="s">
        <v>73</v>
      </c>
      <c r="D35" s="6">
        <v>81.917631578947393</v>
      </c>
      <c r="E35" s="5">
        <v>60</v>
      </c>
      <c r="F35" s="7">
        <v>23.35</v>
      </c>
      <c r="G35" s="5">
        <v>0</v>
      </c>
      <c r="H35" s="8">
        <f t="shared" si="2"/>
        <v>83.35</v>
      </c>
      <c r="I35" s="8">
        <v>82.355263157894697</v>
      </c>
      <c r="J35" s="5">
        <v>0</v>
      </c>
      <c r="K35" s="5">
        <v>0</v>
      </c>
      <c r="L35" s="8">
        <f t="shared" si="0"/>
        <v>82.355263157894697</v>
      </c>
      <c r="M35" s="8">
        <v>74</v>
      </c>
      <c r="N35" s="5">
        <v>0</v>
      </c>
      <c r="O35" s="5">
        <v>0</v>
      </c>
      <c r="P35" s="8">
        <f t="shared" si="1"/>
        <v>74</v>
      </c>
    </row>
    <row r="36" spans="1:16" ht="29.4" customHeight="1">
      <c r="A36" s="5">
        <v>29</v>
      </c>
      <c r="B36" s="5" t="s">
        <v>74</v>
      </c>
      <c r="C36" s="5" t="s">
        <v>75</v>
      </c>
      <c r="D36" s="6">
        <v>81.537910447761206</v>
      </c>
      <c r="E36" s="5">
        <v>60</v>
      </c>
      <c r="F36" s="7">
        <v>24.3</v>
      </c>
      <c r="G36" s="5">
        <v>0</v>
      </c>
      <c r="H36" s="8">
        <f t="shared" si="2"/>
        <v>84.3</v>
      </c>
      <c r="I36" s="8">
        <v>81.835820895522403</v>
      </c>
      <c r="J36" s="5">
        <v>0</v>
      </c>
      <c r="K36" s="5">
        <v>0</v>
      </c>
      <c r="L36" s="8">
        <f t="shared" si="0"/>
        <v>81.835820895522403</v>
      </c>
      <c r="M36" s="8">
        <v>69</v>
      </c>
      <c r="N36" s="5">
        <v>0</v>
      </c>
      <c r="O36" s="5">
        <v>0</v>
      </c>
      <c r="P36" s="8">
        <f t="shared" si="1"/>
        <v>69</v>
      </c>
    </row>
    <row r="37" spans="1:16" ht="29.4" customHeight="1">
      <c r="A37" s="5">
        <v>30</v>
      </c>
      <c r="B37" s="5" t="s">
        <v>76</v>
      </c>
      <c r="C37" s="5" t="s">
        <v>77</v>
      </c>
      <c r="D37" s="6">
        <v>81.512903225806397</v>
      </c>
      <c r="E37" s="5">
        <v>60</v>
      </c>
      <c r="F37" s="7">
        <v>24.75</v>
      </c>
      <c r="G37" s="5">
        <v>0</v>
      </c>
      <c r="H37" s="8">
        <f t="shared" si="2"/>
        <v>84.75</v>
      </c>
      <c r="I37" s="8">
        <v>83.225806451612897</v>
      </c>
      <c r="J37" s="5">
        <v>0</v>
      </c>
      <c r="K37" s="5">
        <v>0</v>
      </c>
      <c r="L37" s="8">
        <f t="shared" si="0"/>
        <v>83.225806451612897</v>
      </c>
      <c r="M37" s="8">
        <v>60</v>
      </c>
      <c r="N37" s="5">
        <v>0</v>
      </c>
      <c r="O37" s="5">
        <v>0</v>
      </c>
      <c r="P37" s="8">
        <f t="shared" si="1"/>
        <v>60</v>
      </c>
    </row>
    <row r="38" spans="1:16" ht="29.4" customHeight="1">
      <c r="A38" s="5">
        <v>31</v>
      </c>
      <c r="B38" s="5" t="s">
        <v>78</v>
      </c>
      <c r="C38" s="5" t="s">
        <v>79</v>
      </c>
      <c r="D38" s="6">
        <v>81.345454545454501</v>
      </c>
      <c r="E38" s="5">
        <v>60</v>
      </c>
      <c r="F38" s="7">
        <v>24.75</v>
      </c>
      <c r="G38" s="5">
        <v>0</v>
      </c>
      <c r="H38" s="8">
        <f t="shared" si="2"/>
        <v>84.75</v>
      </c>
      <c r="I38" s="8">
        <v>82.090909090909093</v>
      </c>
      <c r="J38" s="5">
        <v>0</v>
      </c>
      <c r="K38" s="5">
        <v>0</v>
      </c>
      <c r="L38" s="8">
        <f t="shared" si="0"/>
        <v>82.090909090909093</v>
      </c>
      <c r="M38" s="8">
        <v>64</v>
      </c>
      <c r="N38" s="5">
        <v>0</v>
      </c>
      <c r="O38" s="5">
        <v>0</v>
      </c>
      <c r="P38" s="8">
        <f t="shared" si="1"/>
        <v>64</v>
      </c>
    </row>
    <row r="39" spans="1:16" ht="29.4" customHeight="1">
      <c r="A39" s="5">
        <v>32</v>
      </c>
      <c r="B39" s="5" t="s">
        <v>80</v>
      </c>
      <c r="C39" s="5" t="s">
        <v>81</v>
      </c>
      <c r="D39" s="6">
        <v>80.785897435897496</v>
      </c>
      <c r="E39" s="5">
        <v>60</v>
      </c>
      <c r="F39" s="7">
        <v>21</v>
      </c>
      <c r="G39" s="5">
        <v>0</v>
      </c>
      <c r="H39" s="8">
        <f t="shared" si="2"/>
        <v>81</v>
      </c>
      <c r="I39" s="8">
        <v>84.371794871794904</v>
      </c>
      <c r="J39" s="5">
        <v>0</v>
      </c>
      <c r="K39" s="5">
        <v>0</v>
      </c>
      <c r="L39" s="8">
        <f t="shared" si="0"/>
        <v>84.371794871794904</v>
      </c>
      <c r="M39" s="8">
        <v>62</v>
      </c>
      <c r="N39" s="5">
        <v>0</v>
      </c>
      <c r="O39" s="5">
        <v>0</v>
      </c>
      <c r="P39" s="8">
        <f t="shared" si="1"/>
        <v>62</v>
      </c>
    </row>
    <row r="40" spans="1:16" ht="29.4" customHeight="1">
      <c r="A40" s="5">
        <v>33</v>
      </c>
      <c r="B40" s="5" t="s">
        <v>82</v>
      </c>
      <c r="C40" s="5" t="s">
        <v>83</v>
      </c>
      <c r="D40" s="6">
        <v>80.469230769230705</v>
      </c>
      <c r="E40" s="5">
        <v>60</v>
      </c>
      <c r="F40" s="7">
        <v>24</v>
      </c>
      <c r="G40" s="5">
        <v>0</v>
      </c>
      <c r="H40" s="8">
        <f t="shared" si="2"/>
        <v>84</v>
      </c>
      <c r="I40" s="8">
        <v>77.338461538461502</v>
      </c>
      <c r="J40" s="5">
        <v>0</v>
      </c>
      <c r="K40" s="5">
        <v>0</v>
      </c>
      <c r="L40" s="8">
        <f t="shared" si="0"/>
        <v>77.338461538461502</v>
      </c>
      <c r="M40" s="8">
        <v>82</v>
      </c>
      <c r="N40" s="5">
        <v>0</v>
      </c>
      <c r="O40" s="5">
        <v>0</v>
      </c>
      <c r="P40" s="8">
        <f t="shared" si="1"/>
        <v>82</v>
      </c>
    </row>
    <row r="41" spans="1:16" ht="29.4" customHeight="1">
      <c r="A41" s="5">
        <v>34</v>
      </c>
      <c r="B41" s="5" t="s">
        <v>84</v>
      </c>
      <c r="C41" s="5" t="s">
        <v>85</v>
      </c>
      <c r="D41" s="6">
        <v>80.318749999999994</v>
      </c>
      <c r="E41" s="5">
        <v>60</v>
      </c>
      <c r="F41" s="7">
        <v>23.5</v>
      </c>
      <c r="G41" s="5">
        <v>0</v>
      </c>
      <c r="H41" s="8">
        <f t="shared" si="2"/>
        <v>83.5</v>
      </c>
      <c r="I41" s="8">
        <v>80.837500000000006</v>
      </c>
      <c r="J41" s="5">
        <v>0</v>
      </c>
      <c r="K41" s="5">
        <v>0</v>
      </c>
      <c r="L41" s="8">
        <f t="shared" si="0"/>
        <v>80.837500000000006</v>
      </c>
      <c r="M41" s="8">
        <v>65</v>
      </c>
      <c r="N41" s="5">
        <v>0</v>
      </c>
      <c r="O41" s="5">
        <v>0</v>
      </c>
      <c r="P41" s="8">
        <f t="shared" si="1"/>
        <v>65</v>
      </c>
    </row>
    <row r="42" spans="1:16" ht="29.4" customHeight="1">
      <c r="A42" s="5">
        <v>35</v>
      </c>
      <c r="B42" s="5" t="s">
        <v>86</v>
      </c>
      <c r="C42" s="5" t="s">
        <v>87</v>
      </c>
      <c r="D42" s="6">
        <v>79.946376811594206</v>
      </c>
      <c r="E42" s="5">
        <v>60</v>
      </c>
      <c r="F42" s="7">
        <v>29.75</v>
      </c>
      <c r="G42" s="5">
        <v>0</v>
      </c>
      <c r="H42" s="8">
        <f t="shared" si="2"/>
        <v>89.75</v>
      </c>
      <c r="I42" s="8">
        <v>74.492753623188406</v>
      </c>
      <c r="J42" s="5">
        <v>0</v>
      </c>
      <c r="K42" s="5">
        <v>0</v>
      </c>
      <c r="L42" s="8">
        <f t="shared" si="0"/>
        <v>74.492753623188406</v>
      </c>
      <c r="M42" s="8">
        <v>68</v>
      </c>
      <c r="N42" s="5">
        <v>0</v>
      </c>
      <c r="O42" s="5">
        <v>0</v>
      </c>
      <c r="P42" s="8">
        <f t="shared" si="1"/>
        <v>68</v>
      </c>
    </row>
    <row r="43" spans="1:16" ht="29.4" customHeight="1">
      <c r="A43" s="5">
        <v>36</v>
      </c>
      <c r="B43" s="5" t="s">
        <v>88</v>
      </c>
      <c r="C43" s="5" t="s">
        <v>89</v>
      </c>
      <c r="D43" s="6">
        <v>79.441870967741906</v>
      </c>
      <c r="E43" s="5">
        <v>60</v>
      </c>
      <c r="F43" s="7">
        <v>21.145</v>
      </c>
      <c r="G43" s="5">
        <v>3</v>
      </c>
      <c r="H43" s="8">
        <f t="shared" si="2"/>
        <v>78.144999999999996</v>
      </c>
      <c r="I43" s="8">
        <v>81.9677419354839</v>
      </c>
      <c r="J43" s="5">
        <v>0</v>
      </c>
      <c r="K43" s="5">
        <v>0</v>
      </c>
      <c r="L43" s="8">
        <f t="shared" si="0"/>
        <v>81.9677419354839</v>
      </c>
      <c r="M43" s="8">
        <v>72</v>
      </c>
      <c r="N43" s="5">
        <v>0</v>
      </c>
      <c r="O43" s="5">
        <v>0</v>
      </c>
      <c r="P43" s="8">
        <f t="shared" si="1"/>
        <v>72</v>
      </c>
    </row>
    <row r="44" spans="1:16" ht="29.4" customHeight="1">
      <c r="A44" s="5">
        <v>37</v>
      </c>
      <c r="B44" s="5" t="s">
        <v>90</v>
      </c>
      <c r="C44" s="5" t="s">
        <v>91</v>
      </c>
      <c r="D44" s="6">
        <v>79.296206896551695</v>
      </c>
      <c r="E44" s="5">
        <v>60</v>
      </c>
      <c r="F44" s="7">
        <v>25.4</v>
      </c>
      <c r="G44" s="5">
        <v>7.5</v>
      </c>
      <c r="H44" s="8">
        <f t="shared" si="2"/>
        <v>77.900000000000006</v>
      </c>
      <c r="I44" s="8">
        <v>82.672413793103402</v>
      </c>
      <c r="J44" s="5">
        <v>0</v>
      </c>
      <c r="K44" s="5">
        <v>0</v>
      </c>
      <c r="L44" s="8">
        <f t="shared" si="0"/>
        <v>82.672413793103402</v>
      </c>
      <c r="M44" s="8">
        <v>68</v>
      </c>
      <c r="N44" s="5">
        <v>0</v>
      </c>
      <c r="O44" s="5">
        <v>0</v>
      </c>
      <c r="P44" s="8">
        <f t="shared" si="1"/>
        <v>68</v>
      </c>
    </row>
    <row r="45" spans="1:16" ht="29.4" customHeight="1">
      <c r="A45" s="5">
        <v>38</v>
      </c>
      <c r="B45" s="5" t="s">
        <v>92</v>
      </c>
      <c r="C45" s="5" t="s">
        <v>93</v>
      </c>
      <c r="D45" s="6">
        <v>77.969880597014907</v>
      </c>
      <c r="E45" s="5">
        <v>60</v>
      </c>
      <c r="F45" s="7">
        <v>27.864999999999998</v>
      </c>
      <c r="G45" s="5">
        <v>0.25</v>
      </c>
      <c r="H45" s="8">
        <f t="shared" si="2"/>
        <v>87.614999999999995</v>
      </c>
      <c r="I45" s="8">
        <v>75.447761194029894</v>
      </c>
      <c r="J45" s="5">
        <v>0</v>
      </c>
      <c r="K45" s="5">
        <v>3</v>
      </c>
      <c r="L45" s="8">
        <f t="shared" si="0"/>
        <v>72.447761194029894</v>
      </c>
      <c r="M45" s="8">
        <v>67</v>
      </c>
      <c r="N45" s="5">
        <v>0</v>
      </c>
      <c r="O45" s="5">
        <v>0</v>
      </c>
      <c r="P45" s="8">
        <f t="shared" si="1"/>
        <v>67</v>
      </c>
    </row>
    <row r="46" spans="1:16" ht="29.4" customHeight="1">
      <c r="A46" s="5">
        <v>39</v>
      </c>
      <c r="B46" s="5" t="s">
        <v>94</v>
      </c>
      <c r="C46" s="5" t="s">
        <v>95</v>
      </c>
      <c r="D46" s="6">
        <v>77.767297297297304</v>
      </c>
      <c r="E46" s="5">
        <v>60</v>
      </c>
      <c r="F46" s="7">
        <v>15.3</v>
      </c>
      <c r="G46" s="5">
        <v>0</v>
      </c>
      <c r="H46" s="8">
        <f t="shared" si="2"/>
        <v>75.3</v>
      </c>
      <c r="I46" s="8">
        <v>81.094594594594597</v>
      </c>
      <c r="J46" s="5">
        <v>0</v>
      </c>
      <c r="K46" s="5">
        <v>0</v>
      </c>
      <c r="L46" s="8">
        <f t="shared" si="0"/>
        <v>81.094594594594597</v>
      </c>
      <c r="M46" s="8">
        <v>71</v>
      </c>
      <c r="N46" s="5">
        <v>0</v>
      </c>
      <c r="O46" s="5">
        <v>0</v>
      </c>
      <c r="P46" s="8">
        <f t="shared" si="1"/>
        <v>71</v>
      </c>
    </row>
    <row r="47" spans="1:16" ht="29.4" customHeight="1">
      <c r="A47" s="5">
        <v>40</v>
      </c>
      <c r="B47" s="5" t="s">
        <v>96</v>
      </c>
      <c r="C47" s="5" t="s">
        <v>97</v>
      </c>
      <c r="D47" s="6">
        <v>75.945833333333397</v>
      </c>
      <c r="E47" s="5">
        <v>60</v>
      </c>
      <c r="F47" s="7">
        <v>20.5</v>
      </c>
      <c r="G47" s="5">
        <v>8.25</v>
      </c>
      <c r="H47" s="8">
        <f t="shared" si="2"/>
        <v>72.25</v>
      </c>
      <c r="I47" s="8">
        <v>80.2916666666667</v>
      </c>
      <c r="J47" s="5">
        <v>0</v>
      </c>
      <c r="K47" s="5">
        <v>0</v>
      </c>
      <c r="L47" s="8">
        <f t="shared" si="0"/>
        <v>80.2916666666667</v>
      </c>
      <c r="M47" s="8">
        <v>69</v>
      </c>
      <c r="N47" s="5">
        <v>0</v>
      </c>
      <c r="O47" s="5">
        <v>0</v>
      </c>
      <c r="P47" s="8">
        <f t="shared" si="1"/>
        <v>69</v>
      </c>
    </row>
    <row r="48" spans="1:16" ht="29.4" customHeight="1">
      <c r="A48" s="5">
        <v>41</v>
      </c>
      <c r="B48" s="5" t="s">
        <v>98</v>
      </c>
      <c r="C48" s="5" t="s">
        <v>99</v>
      </c>
      <c r="D48" s="6">
        <v>75.9236111111111</v>
      </c>
      <c r="E48" s="5">
        <v>60</v>
      </c>
      <c r="F48" s="7">
        <v>26</v>
      </c>
      <c r="G48" s="5">
        <v>3.25</v>
      </c>
      <c r="H48" s="8">
        <f t="shared" si="2"/>
        <v>82.75</v>
      </c>
      <c r="I48" s="8">
        <v>74.8472222222222</v>
      </c>
      <c r="J48" s="5">
        <v>0</v>
      </c>
      <c r="K48" s="5">
        <v>0</v>
      </c>
      <c r="L48" s="8">
        <f t="shared" si="0"/>
        <v>74.8472222222222</v>
      </c>
      <c r="M48" s="8">
        <v>54</v>
      </c>
      <c r="N48" s="5">
        <v>0</v>
      </c>
      <c r="O48" s="5">
        <v>0</v>
      </c>
      <c r="P48" s="8">
        <f t="shared" si="1"/>
        <v>54</v>
      </c>
    </row>
    <row r="49" spans="1:16" ht="29.4" customHeight="1">
      <c r="A49" s="5">
        <v>42</v>
      </c>
      <c r="B49" s="5" t="s">
        <v>100</v>
      </c>
      <c r="C49" s="5" t="s">
        <v>101</v>
      </c>
      <c r="D49" s="6">
        <v>75.153076923076895</v>
      </c>
      <c r="E49" s="5">
        <v>60</v>
      </c>
      <c r="F49" s="7">
        <v>20.7</v>
      </c>
      <c r="G49" s="5">
        <v>7.5</v>
      </c>
      <c r="H49" s="8">
        <f t="shared" si="2"/>
        <v>73.2</v>
      </c>
      <c r="I49" s="8">
        <v>79.346153846153797</v>
      </c>
      <c r="J49" s="5">
        <v>0</v>
      </c>
      <c r="K49" s="5">
        <v>0</v>
      </c>
      <c r="L49" s="8">
        <f t="shared" si="0"/>
        <v>79.346153846153797</v>
      </c>
      <c r="M49" s="8">
        <v>62</v>
      </c>
      <c r="N49" s="5">
        <v>0</v>
      </c>
      <c r="O49" s="5">
        <v>0</v>
      </c>
      <c r="P49" s="8">
        <f t="shared" si="1"/>
        <v>62</v>
      </c>
    </row>
    <row r="50" spans="1:16" ht="29.4" customHeight="1">
      <c r="A50" s="5">
        <v>43</v>
      </c>
      <c r="B50" s="5" t="s">
        <v>102</v>
      </c>
      <c r="C50" s="5" t="s">
        <v>103</v>
      </c>
      <c r="D50" s="6">
        <v>74.048529411764704</v>
      </c>
      <c r="E50" s="5">
        <v>60</v>
      </c>
      <c r="F50" s="7">
        <v>17</v>
      </c>
      <c r="G50" s="5">
        <v>8.75</v>
      </c>
      <c r="H50" s="8">
        <f t="shared" si="2"/>
        <v>68.25</v>
      </c>
      <c r="I50" s="8">
        <v>77.897058823529406</v>
      </c>
      <c r="J50" s="5">
        <v>0</v>
      </c>
      <c r="K50" s="5">
        <v>0</v>
      </c>
      <c r="L50" s="8">
        <f t="shared" si="0"/>
        <v>77.897058823529406</v>
      </c>
      <c r="M50" s="8">
        <v>78</v>
      </c>
      <c r="N50" s="5">
        <v>0</v>
      </c>
      <c r="O50" s="5">
        <v>0</v>
      </c>
      <c r="P50" s="8">
        <f t="shared" si="1"/>
        <v>78</v>
      </c>
    </row>
    <row r="51" spans="1:16" ht="29.4" customHeight="1" thickBot="1">
      <c r="A51" s="5">
        <v>44</v>
      </c>
      <c r="B51" s="5" t="s">
        <v>104</v>
      </c>
      <c r="C51" s="5" t="s">
        <v>105</v>
      </c>
      <c r="D51" s="6">
        <v>73.210843373494001</v>
      </c>
      <c r="E51" s="5">
        <v>60</v>
      </c>
      <c r="F51" s="7">
        <v>19.5</v>
      </c>
      <c r="G51" s="5">
        <v>1</v>
      </c>
      <c r="H51" s="8">
        <f t="shared" si="2"/>
        <v>78.5</v>
      </c>
      <c r="I51" s="8">
        <v>70.421686746988001</v>
      </c>
      <c r="J51" s="5">
        <v>0</v>
      </c>
      <c r="K51" s="5">
        <v>0</v>
      </c>
      <c r="L51" s="8">
        <f t="shared" si="0"/>
        <v>70.421686746988001</v>
      </c>
      <c r="M51" s="8">
        <v>66</v>
      </c>
      <c r="N51" s="5">
        <v>0</v>
      </c>
      <c r="O51" s="5">
        <v>0</v>
      </c>
      <c r="P51" s="8">
        <f t="shared" si="1"/>
        <v>66</v>
      </c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 t="s">
        <v>106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 t="s">
        <v>107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</sheetData>
  <sortState ref="B8:P51">
    <sortCondition descending="1" ref="D8:D51"/>
  </sortState>
  <mergeCells count="21">
    <mergeCell ref="A1:P1"/>
    <mergeCell ref="A2:P2"/>
    <mergeCell ref="A3:P3"/>
    <mergeCell ref="A4:P4"/>
    <mergeCell ref="E5:H5"/>
    <mergeCell ref="I5:L5"/>
    <mergeCell ref="M5:P5"/>
    <mergeCell ref="A5:A7"/>
    <mergeCell ref="B5:B7"/>
    <mergeCell ref="C5:C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O7"/>
    <mergeCell ref="P6:P7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温州吴彦祖的电脑</cp:lastModifiedBy>
  <cp:lastPrinted>2006-01-13T20:12:55Z</cp:lastPrinted>
  <dcterms:created xsi:type="dcterms:W3CDTF">2015-06-05T18:19:00Z</dcterms:created>
  <dcterms:modified xsi:type="dcterms:W3CDTF">2018-09-27T15:27:37Z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